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CO2 Vent\"/>
    </mc:Choice>
  </mc:AlternateContent>
  <bookViews>
    <workbookView xWindow="0" yWindow="0" windowWidth="28800" windowHeight="11835"/>
  </bookViews>
  <sheets>
    <sheet name="Other Inorganic Chemical Manuf." sheetId="1" r:id="rId1"/>
  </sheets>
  <calcPr calcId="152511"/>
</workbook>
</file>

<file path=xl/calcChain.xml><?xml version="1.0" encoding="utf-8"?>
<calcChain xmlns="http://schemas.openxmlformats.org/spreadsheetml/2006/main">
  <c r="AU5" i="1" l="1"/>
  <c r="AU10" i="1"/>
  <c r="AU9" i="1"/>
  <c r="AU3" i="1"/>
  <c r="AU7" i="1"/>
  <c r="AU8" i="1"/>
  <c r="AU6" i="1"/>
  <c r="AS11" i="1"/>
  <c r="AS2" i="1"/>
  <c r="AS13" i="1"/>
</calcChain>
</file>

<file path=xl/sharedStrings.xml><?xml version="1.0" encoding="utf-8"?>
<sst xmlns="http://schemas.openxmlformats.org/spreadsheetml/2006/main" count="468" uniqueCount="267">
  <si>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</si>
  <si>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</si>
  <si>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</si>
  <si>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</si>
  <si>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</si>
  <si>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</si>
  <si>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</si>
  <si>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</si>
  <si>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</si>
  <si>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</si>
  <si>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</si>
  <si>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</si>
  <si>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</si>
  <si>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</si>
  <si>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</si>
  <si>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</si>
  <si>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</si>
  <si>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</si>
  <si>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</si>
  <si>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</si>
  <si>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</si>
  <si>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</si>
  <si>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</si>
  <si>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</si>
  <si>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</si>
  <si>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</si>
  <si>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</si>
  <si>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</si>
  <si>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</si>
  <si>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</si>
  <si>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</si>
  <si>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</si>
  <si>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</si>
  <si>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</si>
  <si>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</si>
  <si>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</si>
  <si>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</si>
  <si>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</si>
  <si>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</si>
  <si>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</si>
  <si>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</si>
  <si>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</si>
  <si>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</si>
  <si>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</si>
  <si>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</si>
  <si>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</si>
  <si>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</si>
  <si>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</si>
  <si>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</si>
  <si>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</si>
  <si>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</si>
  <si>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</si>
  <si>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</si>
  <si>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</si>
  <si>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</si>
  <si>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</si>
  <si>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</si>
  <si>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</si>
  <si>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</si>
  <si>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</si>
  <si>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</si>
  <si>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USA</t>
  </si>
  <si>
    <t>A</t>
  </si>
  <si>
    <t>Unspecified</t>
  </si>
  <si>
    <t>N</t>
  </si>
  <si>
    <t>BACT-PSD</t>
  </si>
  <si>
    <t>U</t>
  </si>
  <si>
    <t>Carbon Monoxide</t>
  </si>
  <si>
    <t>(InOrganic Compounds)</t>
  </si>
  <si>
    <t>630-08-0</t>
  </si>
  <si>
    <t>P</t>
  </si>
  <si>
    <t>LB/H</t>
  </si>
  <si>
    <t>B</t>
  </si>
  <si>
    <t>AR-0142</t>
  </si>
  <si>
    <t>EL DORADO CHEMICAL COMPANY</t>
  </si>
  <si>
    <t>UNION</t>
  </si>
  <si>
    <t>AR</t>
  </si>
  <si>
    <t>KELLY OLIVIER</t>
  </si>
  <si>
    <t>KOLIVIER@EDC-ARK.COM</t>
  </si>
  <si>
    <t>AR001</t>
  </si>
  <si>
    <t>ARKANSAS DEPT OF ENVIRONMENTAL QUALITY</t>
  </si>
  <si>
    <t>MR. THOMAS RHEAUME</t>
  </si>
  <si>
    <t>(501) 682-0762</t>
  </si>
  <si>
    <t>rheaume@adeq.state.ar.us</t>
  </si>
  <si>
    <t>0573-AOP-R17</t>
  </si>
  <si>
    <t>Not Entered</t>
  </si>
  <si>
    <t>08/24/2015 &amp;nbsp;ACT</t>
  </si>
  <si>
    <t>06/21/2016 &amp;nbsp;ACT</t>
  </si>
  <si>
    <t>C</t>
  </si>
  <si>
    <t>HTTP:ADEQ.STATE.AR.US/HOME/PDSSQL/PDS.ASPX</t>
  </si>
  <si>
    <t>CHEMICAL PLANT MANUFACTURING AMMONIA, AMMONIUM NITRATE, NITRIC ACID, AND SULFURIC ACID</t>
  </si>
  <si>
    <t>LB/TON AMMONIA</t>
  </si>
  <si>
    <t>T/YR</t>
  </si>
  <si>
    <t>PROPER CATALYST SELECTION</t>
  </si>
  <si>
    <t>3 HR</t>
  </si>
  <si>
    <t>SN-51 AMMONIA PLANT CO2 REGENERATOR</t>
  </si>
  <si>
    <t>LB/H AMMONIA</t>
  </si>
  <si>
    <t>AR-0144</t>
  </si>
  <si>
    <t>LA</t>
  </si>
  <si>
    <t>LA001</t>
  </si>
  <si>
    <t>LOUISIANA DEPARTMENT OF ENV QUALITY</t>
  </si>
  <si>
    <t>MR. BRYAN D. JOHNSTON</t>
  </si>
  <si>
    <t>(225)219-3450</t>
  </si>
  <si>
    <t>BRYAN.JOHNSTON@LA.GOV</t>
  </si>
  <si>
    <t>UNKNOWN</t>
  </si>
  <si>
    <t>OPERATING PERMIT</t>
  </si>
  <si>
    <t>CF INDUSTRIES NITROGEN, LLC</t>
  </si>
  <si>
    <t>ASCENSION</t>
  </si>
  <si>
    <t>LB/HR</t>
  </si>
  <si>
    <t>EPA/OAR Mthd 10</t>
  </si>
  <si>
    <t>natural gas</t>
  </si>
  <si>
    <t>DOUGLAS</t>
  </si>
  <si>
    <t>AR-0121</t>
  </si>
  <si>
    <t>LSB INDUSTRIES, INC.</t>
  </si>
  <si>
    <t>GREG WITHROW</t>
  </si>
  <si>
    <t>GWITHROW@EDC-ARK.COM</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</si>
  <si>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</si>
  <si>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</si>
  <si>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</si>
  <si>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</si>
  <si>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</si>
  <si>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</si>
  <si>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AMMONIA PLANT CO2 REGENERATOR</t>
  </si>
  <si>
    <t>T/D AMMONIA PRODUCTION</t>
  </si>
  <si>
    <t>GOOD AND EFFICIENT OPERATING PRACTICES</t>
  </si>
  <si>
    <t>ROLLING 3 HOUR AVERAGE</t>
  </si>
  <si>
    <t>SIP</t>
  </si>
  <si>
    <t>ROLLING 12 MONTH AVERAGE</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</si>
  <si>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</si>
  <si>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</si>
  <si>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</si>
  <si>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</si>
  <si>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</si>
  <si>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</si>
  <si>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</si>
  <si>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</si>
  <si>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</si>
  <si>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</si>
  <si>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</si>
  <si>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</si>
  <si>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</si>
  <si>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</si>
  <si>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</si>
  <si>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</si>
  <si>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</si>
  <si>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</si>
  <si>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</si>
  <si>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CO2 Regenerator</t>
  </si>
  <si>
    <t>metric tons/day</t>
  </si>
  <si>
    <t>good operational practices</t>
  </si>
  <si>
    <t>TONS/YR</t>
  </si>
  <si>
    <t>ROLLING 12 MONTH TOTAL</t>
  </si>
  <si>
    <t>IA-0106</t>
  </si>
  <si>
    <t>CF INDUSTRIES NITROGEN, LLC - PORT NEAL NITROGEN COMPLEX</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</si>
  <si>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</si>
  <si>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</si>
  <si>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</si>
  <si>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</si>
  <si>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</si>
  <si>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</si>
  <si>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</si>
  <si>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</si>
  <si>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</si>
  <si>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good operating practices</t>
  </si>
  <si>
    <t>Carbon Dioxide Regenerator</t>
  </si>
  <si>
    <t>tons ammonia/hr</t>
  </si>
  <si>
    <t>ROLLING TWELVE (12) MONTH TOTAL</t>
  </si>
  <si>
    <t>ND</t>
  </si>
  <si>
    <t>ND001</t>
  </si>
  <si>
    <t>NORTH DAKOTA DEPARTMENT OF HEALTH</t>
  </si>
  <si>
    <t>MR. CRAIG THORSTENSON</t>
  </si>
  <si>
    <t>701-328-5188</t>
  </si>
  <si>
    <t>CTHORSTENSON@ND.GOV</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</si>
  <si>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</si>
  <si>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</si>
  <si>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</si>
  <si>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</si>
  <si>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</si>
  <si>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</si>
  <si>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</si>
  <si>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</si>
  <si>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</si>
  <si>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</si>
  <si>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</si>
  <si>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CO2 Vent</t>
  </si>
  <si>
    <t>PERIODIC STACK TESTING TO VERIFY COMPLIANCE</t>
  </si>
  <si>
    <t>LB/TON OF AMMONIA</t>
  </si>
  <si>
    <t>AVERAGE OF 3 STACK TEST RUNS</t>
  </si>
  <si>
    <t>LB/TONS OF AMMONIA</t>
  </si>
  <si>
    <t>AVERAGE OF THREE (3) STACK TEST RUNS</t>
  </si>
  <si>
    <t>IL-0114</t>
  </si>
  <si>
    <t>CRONUS CHEMICALS, LLC</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</si>
  <si>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</si>
  <si>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</si>
  <si>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</si>
  <si>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</si>
  <si>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</si>
  <si>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</si>
  <si>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</si>
  <si>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</si>
  <si>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</si>
  <si>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</si>
  <si>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</si>
  <si>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</si>
  <si>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</si>
  <si>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</si>
  <si>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Ammonia Plant, CO2 Vents</t>
  </si>
  <si>
    <t>tpd</t>
  </si>
  <si>
    <t>Other - sampling and analysis of process gas streams</t>
  </si>
  <si>
    <t>3-HOUR AVERAGE</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</si>
  <si>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</si>
  <si>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</si>
  <si>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</si>
  <si>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</si>
  <si>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</si>
  <si>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</si>
  <si>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</si>
  <si>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</si>
  <si>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</si>
  <si>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</si>
  <si>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</si>
  <si>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</si>
  <si>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</si>
  <si>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</si>
  <si>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</si>
  <si>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</si>
  <si>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CO2 PURIFICATION PROCESS</t>
  </si>
  <si>
    <t>T/D AMMONIA</t>
  </si>
  <si>
    <t>3-HR AVERAGE, 100% CO2 VENTING</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</si>
  <si>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</si>
  <si>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</si>
  <si>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</si>
  <si>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</si>
  <si>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</si>
  <si>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</si>
  <si>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</si>
  <si>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</si>
  <si>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</si>
  <si>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</si>
  <si>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TON CO2 PER DAY</t>
  </si>
  <si>
    <t>AMMONIA PRODUCTION LIMITED TO 1,022,000 TONS PER YEAR.</t>
  </si>
  <si>
    <t>PROCESS CATALYST AND GOOD OPERATIONAL PROCEDURES</t>
  </si>
  <si>
    <t>3-HR AVERAGE</t>
  </si>
  <si>
    <t>IN-0180</t>
  </si>
  <si>
    <t>LA-0236</t>
  </si>
  <si>
    <t>DONALDSONVILLE NITROGEN COMPLEX - AMMONIA PLANT</t>
  </si>
  <si>
    <t>C F INDUSTRIES, INC.</t>
  </si>
  <si>
    <t>70346-468</t>
  </si>
  <si>
    <t>LOUIS M. FREY III</t>
  </si>
  <si>
    <t>LFREY@CFINDUSTRIES.COM</t>
  </si>
  <si>
    <t>PERMIT WRITER MR. KERMIT WITTENBURG PE</t>
  </si>
  <si>
    <t>PSD-LA-744</t>
  </si>
  <si>
    <t>10/29/2008 &amp;nbsp;ACT</t>
  </si>
  <si>
    <t>03/03/2009 &amp;nbsp;ACT</t>
  </si>
  <si>
    <t>THE AMMONIA PLANT CONSISTS OF 4 SEPARATE UNITS.</t>
  </si>
  <si>
    <t>THIS MODIFICATION IS FOR AN ENERGY RETROFIT PROJECT FOR ALL FOUR AMMONIA PLANTS.  THE PROJECT DECREASES NOX EMISSIONS BUT INCREASES CO EMISSIONS.</t>
  </si>
  <si>
    <t>NO. 1, 2, 3, &amp;amp; 4 CARBON DIOXIDE VENTS</t>
  </si>
  <si>
    <t>AS PART OF THE AMMONIA MANUFACTURING PROCESS - CO IS CONVERTED TO CO2.</t>
  </si>
  <si>
    <t>THE EMISSION RATES ARE THE INDIVIDUAL VENT EMISSIONS FOR THE NO 1 &amp; 2 CO2 VENTS.  THE NO. 3 &amp; 4 CO2 VENTS ARE SET AT 5.08 LB/HR AND 5.95 TPY EACH.</t>
  </si>
  <si>
    <t>Good Operating Practices</t>
  </si>
  <si>
    <t>1-HOUR AVERAGE</t>
  </si>
  <si>
    <t>Proper CATALYTIC CONVERSION OF CO TO CO2 IN THE HIGH AND LOW SHIFT CONVERTERS, AND CONTINUED USE OF AN OPTIMUM LIQUID ALKANOL AMINE SOLUTION, OR OTHER SOLUTION TO MAXIMIZE THE ABSORBING OF CO2</t>
  </si>
  <si>
    <t>Calculated</t>
  </si>
  <si>
    <t>Units</t>
  </si>
  <si>
    <t>Kenai Nitrogen Operations</t>
  </si>
  <si>
    <t>Agrium</t>
  </si>
  <si>
    <t>lb/hr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</si>
</sst>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0" fontId="0" fillId="33" borderId="0" xfId="0" applyFill="1" applyAlignment="1"/>
    <xf numFmtId="166" fontId="0" fillId="0" borderId="0" xfId="0" applyNumberFormat="1" applyAlignment="1"/>
    <xf numFmtId="2" fontId="0" fillId="34" borderId="0" xfId="0" applyNumberFormat="1" applyFill="1" applyAlignment="1"/>
    <xf numFmtId="0" fontId="0" fillId="34" borderId="0" xfId="0"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3"/>
  <sheetViews>
    <sheetView tabSelected="1" topLeftCell="AE1" workbookViewId="0">
      <pane ySplit="1" topLeftCell="A2" activePane="bottomLeft" state="frozen"/>
      <selection pane="bottomLeft" activeCell="AR20" sqref="AR20"/>
    </sheetView>
  </sheetViews>
  <sheetFormatPr defaultRowHeight="15" x14ac:dyDescent="0.25"/>
  <cols>
    <col min="1" max="3" width="9.140625" style="1"/>
    <col min="4" max="22" width="0" style="1" hidden="1" customWidth="1"/>
    <col min="23" max="23" width="9.140625" style="1"/>
    <col min="24" max="26" width="0" style="1" hidden="1" customWidth="1"/>
    <col min="27" max="29" width="9.140625" style="1"/>
    <col min="30" max="30" width="43.140625" style="1" customWidth="1"/>
    <col min="31" max="34" width="9.140625" style="1"/>
    <col min="35" max="35" width="23.85546875" style="1" customWidth="1"/>
    <col min="36" max="36" width="22.140625" style="1" customWidth="1"/>
    <col min="37" max="40" width="0" style="1" hidden="1" customWidth="1"/>
    <col min="41" max="41" width="51.140625" style="1" customWidth="1"/>
    <col min="42" max="42" width="9.140625" style="4"/>
    <col min="43" max="43" width="18.42578125" style="1" customWidth="1"/>
    <col min="44" max="45" width="9.140625" style="1"/>
    <col min="46" max="46" width="13.42578125" style="1" customWidth="1"/>
    <col min="47" max="16384" width="9.140625" style="1"/>
  </cols>
  <sheetData>
    <row r="1" spans="1:6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262</v>
      </c>
      <c r="AT1" s="1" t="s">
        <v>263</v>
      </c>
      <c r="AU1" s="1" t="s">
        <v>262</v>
      </c>
      <c r="AV1" s="1" t="s">
        <v>263</v>
      </c>
      <c r="AW1" s="1" t="s">
        <v>44</v>
      </c>
      <c r="AX1" s="1" t="s">
        <v>45</v>
      </c>
      <c r="AY1" s="1" t="s">
        <v>46</v>
      </c>
      <c r="AZ1" s="1" t="s">
        <v>47</v>
      </c>
      <c r="BA1" s="1" t="s">
        <v>48</v>
      </c>
      <c r="BB1" s="1" t="s">
        <v>49</v>
      </c>
      <c r="BC1" s="1" t="s">
        <v>50</v>
      </c>
      <c r="BD1" s="1" t="s">
        <v>51</v>
      </c>
      <c r="BE1" s="1" t="s">
        <v>52</v>
      </c>
      <c r="BF1" s="1" t="s">
        <v>53</v>
      </c>
      <c r="BG1" s="1" t="s">
        <v>54</v>
      </c>
      <c r="BH1" s="1" t="s">
        <v>55</v>
      </c>
      <c r="BI1" s="1" t="s">
        <v>56</v>
      </c>
      <c r="BJ1" s="1" t="s">
        <v>57</v>
      </c>
      <c r="BK1" s="1" t="s">
        <v>58</v>
      </c>
      <c r="BL1" s="1" t="s">
        <v>59</v>
      </c>
    </row>
    <row r="2" spans="1:64" x14ac:dyDescent="0.25">
      <c r="A2" s="1" t="s">
        <v>112</v>
      </c>
      <c r="B2" s="1" t="s">
        <v>74</v>
      </c>
      <c r="C2" s="1" t="s">
        <v>113</v>
      </c>
      <c r="D2" s="1" t="s">
        <v>75</v>
      </c>
      <c r="E2" s="1" t="s">
        <v>76</v>
      </c>
      <c r="F2" s="1">
        <v>71730</v>
      </c>
      <c r="G2" s="1" t="s">
        <v>61</v>
      </c>
      <c r="H2" s="1" t="s">
        <v>114</v>
      </c>
      <c r="I2" s="1">
        <v>8708631484</v>
      </c>
      <c r="J2" s="1" t="s">
        <v>115</v>
      </c>
      <c r="K2" s="1">
        <v>6</v>
      </c>
      <c r="L2" s="1" t="s">
        <v>79</v>
      </c>
      <c r="M2" s="1" t="s">
        <v>80</v>
      </c>
      <c r="N2" s="1" t="s">
        <v>81</v>
      </c>
      <c r="O2" s="1" t="s">
        <v>82</v>
      </c>
      <c r="P2" s="1" t="s">
        <v>83</v>
      </c>
      <c r="Q2" s="1" t="s">
        <v>116</v>
      </c>
      <c r="R2" s="1" t="s">
        <v>117</v>
      </c>
      <c r="S2" s="1">
        <v>2873</v>
      </c>
      <c r="T2" s="1">
        <v>325311</v>
      </c>
      <c r="U2" s="3">
        <v>110001000000</v>
      </c>
      <c r="V2" s="1" t="s">
        <v>118</v>
      </c>
      <c r="W2" s="1" t="s">
        <v>119</v>
      </c>
      <c r="X2" s="2">
        <v>42228</v>
      </c>
      <c r="Y2" s="2">
        <v>42538</v>
      </c>
      <c r="Z2" s="1" t="s">
        <v>72</v>
      </c>
      <c r="AA2" s="1" t="s">
        <v>120</v>
      </c>
      <c r="AB2" s="1" t="s">
        <v>121</v>
      </c>
      <c r="AD2" s="1" t="s">
        <v>122</v>
      </c>
      <c r="AE2" s="1">
        <v>61.012</v>
      </c>
      <c r="AG2" s="1">
        <v>1400</v>
      </c>
      <c r="AH2" s="1" t="s">
        <v>123</v>
      </c>
      <c r="AJ2" s="1" t="s">
        <v>67</v>
      </c>
      <c r="AK2" s="1" t="s">
        <v>109</v>
      </c>
      <c r="AL2" s="1" t="s">
        <v>68</v>
      </c>
      <c r="AM2" s="1" t="s">
        <v>69</v>
      </c>
      <c r="AN2" s="1" t="s">
        <v>70</v>
      </c>
      <c r="AO2" s="1" t="s">
        <v>124</v>
      </c>
      <c r="AP2" s="4">
        <v>1.17</v>
      </c>
      <c r="AQ2" s="1" t="s">
        <v>71</v>
      </c>
      <c r="AR2" s="1" t="s">
        <v>125</v>
      </c>
      <c r="AS2" s="5">
        <f>AP2/(AG2/24)</f>
        <v>2.0057142857142857E-2</v>
      </c>
      <c r="AU2" s="7">
        <v>1.17</v>
      </c>
      <c r="AV2" s="7" t="s">
        <v>71</v>
      </c>
      <c r="AW2" s="1" t="s">
        <v>65</v>
      </c>
      <c r="AX2" s="1" t="s">
        <v>126</v>
      </c>
      <c r="AY2" s="1" t="s">
        <v>64</v>
      </c>
      <c r="AZ2" s="1">
        <v>0</v>
      </c>
      <c r="BA2" s="1" t="s">
        <v>64</v>
      </c>
      <c r="BB2" s="1">
        <v>5.1100000000000003</v>
      </c>
      <c r="BC2" s="1" t="s">
        <v>92</v>
      </c>
      <c r="BD2" s="1" t="s">
        <v>127</v>
      </c>
      <c r="BE2" s="1">
        <v>0</v>
      </c>
      <c r="BH2" s="1">
        <v>0</v>
      </c>
      <c r="BI2" s="1">
        <v>0</v>
      </c>
      <c r="BJ2" s="1" t="s">
        <v>64</v>
      </c>
      <c r="BL2" s="1" t="s">
        <v>185</v>
      </c>
    </row>
    <row r="3" spans="1:64" x14ac:dyDescent="0.25">
      <c r="A3" s="1" t="s">
        <v>152</v>
      </c>
      <c r="B3" s="1" t="s">
        <v>153</v>
      </c>
      <c r="C3" s="1" t="s">
        <v>106</v>
      </c>
      <c r="D3" s="1" t="s">
        <v>154</v>
      </c>
      <c r="E3" s="1" t="s">
        <v>131</v>
      </c>
      <c r="F3" s="1">
        <v>51054</v>
      </c>
      <c r="G3" s="1" t="s">
        <v>61</v>
      </c>
      <c r="H3" s="1" t="s">
        <v>155</v>
      </c>
      <c r="I3" s="1" t="s">
        <v>156</v>
      </c>
      <c r="J3" s="1" t="s">
        <v>157</v>
      </c>
      <c r="K3" s="1">
        <v>7</v>
      </c>
      <c r="L3" s="1" t="s">
        <v>135</v>
      </c>
      <c r="M3" s="1" t="s">
        <v>136</v>
      </c>
      <c r="N3" s="1" t="s">
        <v>137</v>
      </c>
      <c r="O3" s="1" t="s">
        <v>138</v>
      </c>
      <c r="P3" s="1" t="s">
        <v>139</v>
      </c>
      <c r="Q3" s="1" t="s">
        <v>158</v>
      </c>
      <c r="R3" s="1" t="s">
        <v>159</v>
      </c>
      <c r="S3" s="1">
        <v>2873</v>
      </c>
      <c r="T3" s="1">
        <v>325311</v>
      </c>
      <c r="U3" s="3">
        <v>110000000000</v>
      </c>
      <c r="V3" s="1" t="s">
        <v>160</v>
      </c>
      <c r="W3" s="1" t="s">
        <v>161</v>
      </c>
      <c r="X3" s="2">
        <v>41471</v>
      </c>
      <c r="Y3" s="2">
        <v>42494</v>
      </c>
      <c r="Z3" s="1" t="s">
        <v>72</v>
      </c>
      <c r="AB3" s="1" t="s">
        <v>162</v>
      </c>
      <c r="AD3" s="1" t="s">
        <v>164</v>
      </c>
      <c r="AE3" s="1">
        <v>61.012</v>
      </c>
      <c r="AG3" s="1">
        <v>111.15</v>
      </c>
      <c r="AH3" s="1" t="s">
        <v>165</v>
      </c>
      <c r="AJ3" s="1" t="s">
        <v>67</v>
      </c>
      <c r="AK3" s="1" t="s">
        <v>109</v>
      </c>
      <c r="AL3" s="1" t="s">
        <v>68</v>
      </c>
      <c r="AM3" s="1" t="s">
        <v>69</v>
      </c>
      <c r="AN3" s="1" t="s">
        <v>70</v>
      </c>
      <c r="AO3" s="1" t="s">
        <v>163</v>
      </c>
      <c r="AP3" s="4">
        <v>0.02</v>
      </c>
      <c r="AQ3" s="1" t="s">
        <v>188</v>
      </c>
      <c r="AR3" s="1" t="s">
        <v>189</v>
      </c>
      <c r="AS3" s="4">
        <v>0.02</v>
      </c>
      <c r="AT3" s="1" t="s">
        <v>188</v>
      </c>
      <c r="AU3" s="6">
        <f>AP3*AG3</f>
        <v>2.2230000000000003</v>
      </c>
      <c r="AV3" s="7" t="s">
        <v>108</v>
      </c>
      <c r="AW3" s="1" t="s">
        <v>65</v>
      </c>
      <c r="AY3" s="1" t="s">
        <v>66</v>
      </c>
      <c r="AZ3" s="1">
        <v>0</v>
      </c>
      <c r="BA3" s="1" t="s">
        <v>66</v>
      </c>
      <c r="BB3" s="1">
        <v>9.74</v>
      </c>
      <c r="BC3" s="1" t="s">
        <v>150</v>
      </c>
      <c r="BD3" s="1" t="s">
        <v>166</v>
      </c>
      <c r="BE3" s="1">
        <v>0</v>
      </c>
      <c r="BH3" s="1">
        <v>0</v>
      </c>
      <c r="BI3" s="1">
        <v>0</v>
      </c>
      <c r="BJ3" s="1" t="s">
        <v>64</v>
      </c>
    </row>
    <row r="4" spans="1:64" x14ac:dyDescent="0.25">
      <c r="A4" s="1" t="s">
        <v>173</v>
      </c>
      <c r="B4" s="1" t="s">
        <v>174</v>
      </c>
      <c r="C4" s="1" t="s">
        <v>175</v>
      </c>
      <c r="D4" s="1" t="s">
        <v>176</v>
      </c>
      <c r="E4" s="1" t="s">
        <v>167</v>
      </c>
      <c r="F4" s="1">
        <v>58203</v>
      </c>
      <c r="G4" s="1" t="s">
        <v>61</v>
      </c>
      <c r="H4" s="1" t="s">
        <v>177</v>
      </c>
      <c r="J4" s="1" t="s">
        <v>178</v>
      </c>
      <c r="K4" s="1">
        <v>8</v>
      </c>
      <c r="L4" s="1" t="s">
        <v>168</v>
      </c>
      <c r="M4" s="1" t="s">
        <v>169</v>
      </c>
      <c r="N4" s="1" t="s">
        <v>170</v>
      </c>
      <c r="O4" s="1" t="s">
        <v>171</v>
      </c>
      <c r="P4" s="1" t="s">
        <v>172</v>
      </c>
      <c r="R4" s="1" t="s">
        <v>179</v>
      </c>
      <c r="S4" s="1">
        <v>2873</v>
      </c>
      <c r="T4" s="1">
        <v>325311</v>
      </c>
      <c r="V4" s="1" t="s">
        <v>180</v>
      </c>
      <c r="W4" s="1" t="s">
        <v>181</v>
      </c>
      <c r="X4" s="2">
        <v>42240</v>
      </c>
      <c r="Y4" s="2">
        <v>42240</v>
      </c>
      <c r="Z4" s="1" t="s">
        <v>62</v>
      </c>
      <c r="AA4" s="1" t="s">
        <v>182</v>
      </c>
      <c r="AB4" s="1" t="s">
        <v>183</v>
      </c>
      <c r="AD4" s="1" t="s">
        <v>184</v>
      </c>
      <c r="AE4" s="1">
        <v>61.012</v>
      </c>
      <c r="AG4" s="1">
        <v>0</v>
      </c>
      <c r="AJ4" s="1" t="s">
        <v>67</v>
      </c>
      <c r="AK4" s="1" t="s">
        <v>63</v>
      </c>
      <c r="AL4" s="1" t="s">
        <v>68</v>
      </c>
      <c r="AM4" s="1" t="s">
        <v>69</v>
      </c>
      <c r="AN4" s="1" t="s">
        <v>70</v>
      </c>
      <c r="AO4" s="1" t="s">
        <v>259</v>
      </c>
      <c r="AP4" s="4">
        <v>2.83</v>
      </c>
      <c r="AQ4" s="1" t="s">
        <v>108</v>
      </c>
      <c r="AR4" s="1" t="s">
        <v>260</v>
      </c>
      <c r="AS4" s="5"/>
      <c r="AU4" s="7">
        <v>2.83</v>
      </c>
      <c r="AV4" s="7" t="s">
        <v>108</v>
      </c>
      <c r="AW4" s="1" t="s">
        <v>65</v>
      </c>
      <c r="AY4" s="1" t="s">
        <v>66</v>
      </c>
      <c r="AZ4" s="1">
        <v>0</v>
      </c>
      <c r="BA4" s="1" t="s">
        <v>66</v>
      </c>
      <c r="BB4" s="1">
        <v>0</v>
      </c>
      <c r="BE4" s="1">
        <v>0</v>
      </c>
      <c r="BH4" s="1">
        <v>0</v>
      </c>
      <c r="BI4" s="1">
        <v>0</v>
      </c>
      <c r="BJ4" s="1" t="s">
        <v>64</v>
      </c>
    </row>
    <row r="5" spans="1:64" x14ac:dyDescent="0.25">
      <c r="A5" s="1" t="s">
        <v>128</v>
      </c>
      <c r="B5" s="1" t="s">
        <v>129</v>
      </c>
      <c r="C5" s="1" t="s">
        <v>129</v>
      </c>
      <c r="D5" s="1" t="s">
        <v>130</v>
      </c>
      <c r="E5" s="1" t="s">
        <v>131</v>
      </c>
      <c r="F5" s="1">
        <v>52658</v>
      </c>
      <c r="G5" s="1" t="s">
        <v>61</v>
      </c>
      <c r="H5" s="1" t="s">
        <v>132</v>
      </c>
      <c r="I5" s="1" t="s">
        <v>133</v>
      </c>
      <c r="J5" s="1" t="s">
        <v>134</v>
      </c>
      <c r="K5" s="1">
        <v>7</v>
      </c>
      <c r="L5" s="1" t="s">
        <v>135</v>
      </c>
      <c r="M5" s="1" t="s">
        <v>136</v>
      </c>
      <c r="N5" s="1" t="s">
        <v>137</v>
      </c>
      <c r="O5" s="1" t="s">
        <v>138</v>
      </c>
      <c r="P5" s="1" t="s">
        <v>139</v>
      </c>
      <c r="Q5" s="1" t="s">
        <v>140</v>
      </c>
      <c r="R5" s="1" t="s">
        <v>141</v>
      </c>
      <c r="S5" s="1">
        <v>2873</v>
      </c>
      <c r="T5" s="1">
        <v>325311</v>
      </c>
      <c r="U5" s="3">
        <v>110055000000</v>
      </c>
      <c r="V5" s="1" t="s">
        <v>142</v>
      </c>
      <c r="W5" s="1" t="s">
        <v>143</v>
      </c>
      <c r="X5" s="2">
        <v>41214</v>
      </c>
      <c r="Y5" s="2">
        <v>41499</v>
      </c>
      <c r="Z5" s="1" t="s">
        <v>62</v>
      </c>
      <c r="AA5" s="1" t="s">
        <v>144</v>
      </c>
      <c r="AB5" s="1" t="s">
        <v>145</v>
      </c>
      <c r="AC5" s="1" t="s">
        <v>146</v>
      </c>
      <c r="AD5" s="1" t="s">
        <v>147</v>
      </c>
      <c r="AE5" s="1">
        <v>61.012</v>
      </c>
      <c r="AG5" s="1">
        <v>3012</v>
      </c>
      <c r="AH5" s="1" t="s">
        <v>148</v>
      </c>
      <c r="AJ5" s="1" t="s">
        <v>67</v>
      </c>
      <c r="AK5" s="1" t="s">
        <v>109</v>
      </c>
      <c r="AL5" s="1" t="s">
        <v>68</v>
      </c>
      <c r="AM5" s="1" t="s">
        <v>69</v>
      </c>
      <c r="AN5" s="1" t="s">
        <v>70</v>
      </c>
      <c r="AO5" s="1" t="s">
        <v>149</v>
      </c>
      <c r="AP5" s="4">
        <v>0.02</v>
      </c>
      <c r="AQ5" s="1" t="s">
        <v>186</v>
      </c>
      <c r="AR5" s="1" t="s">
        <v>187</v>
      </c>
      <c r="AS5" s="4">
        <v>0.02</v>
      </c>
      <c r="AT5" s="1" t="s">
        <v>186</v>
      </c>
      <c r="AU5" s="6">
        <f>AP5*(AG5*1.1023/24)</f>
        <v>2.7667730000000001</v>
      </c>
      <c r="AV5" s="7" t="s">
        <v>71</v>
      </c>
      <c r="AW5" s="1" t="s">
        <v>65</v>
      </c>
      <c r="AY5" s="1" t="s">
        <v>66</v>
      </c>
      <c r="AZ5" s="1">
        <v>0</v>
      </c>
      <c r="BA5" s="1" t="s">
        <v>66</v>
      </c>
      <c r="BB5" s="1">
        <v>9.65</v>
      </c>
      <c r="BC5" s="1" t="s">
        <v>150</v>
      </c>
      <c r="BD5" s="1" t="s">
        <v>151</v>
      </c>
      <c r="BE5" s="1">
        <v>0</v>
      </c>
      <c r="BH5" s="1">
        <v>0</v>
      </c>
      <c r="BI5" s="1">
        <v>0</v>
      </c>
      <c r="BJ5" s="1" t="s">
        <v>64</v>
      </c>
    </row>
    <row r="6" spans="1:64" x14ac:dyDescent="0.25">
      <c r="A6" s="1" t="s">
        <v>229</v>
      </c>
      <c r="B6" s="1" t="s">
        <v>230</v>
      </c>
      <c r="C6" s="1" t="s">
        <v>230</v>
      </c>
      <c r="D6" s="1" t="s">
        <v>231</v>
      </c>
      <c r="E6" s="1" t="s">
        <v>213</v>
      </c>
      <c r="F6" s="1">
        <v>47635</v>
      </c>
      <c r="G6" s="1" t="s">
        <v>61</v>
      </c>
      <c r="H6" s="1" t="s">
        <v>232</v>
      </c>
      <c r="I6" s="1">
        <v>6185990015</v>
      </c>
      <c r="K6" s="1">
        <v>5</v>
      </c>
      <c r="L6" s="1" t="s">
        <v>215</v>
      </c>
      <c r="M6" s="1" t="s">
        <v>216</v>
      </c>
      <c r="N6" s="1" t="s">
        <v>217</v>
      </c>
      <c r="O6" s="1" t="s">
        <v>218</v>
      </c>
      <c r="P6" s="1" t="s">
        <v>219</v>
      </c>
      <c r="Q6" s="1" t="s">
        <v>233</v>
      </c>
      <c r="R6" s="1" t="s">
        <v>234</v>
      </c>
      <c r="S6" s="1">
        <v>2873</v>
      </c>
      <c r="T6" s="1">
        <v>325311</v>
      </c>
      <c r="U6" s="3">
        <v>110055000000</v>
      </c>
      <c r="V6" s="1" t="s">
        <v>235</v>
      </c>
      <c r="W6" s="1" t="s">
        <v>236</v>
      </c>
      <c r="X6" s="2">
        <v>41863</v>
      </c>
      <c r="Y6" s="2">
        <v>42494</v>
      </c>
      <c r="Z6" s="1" t="s">
        <v>62</v>
      </c>
      <c r="AA6" s="1" t="s">
        <v>237</v>
      </c>
      <c r="AB6" s="1" t="s">
        <v>238</v>
      </c>
      <c r="AD6" s="1" t="s">
        <v>226</v>
      </c>
      <c r="AE6" s="1">
        <v>61.012</v>
      </c>
      <c r="AG6" s="1">
        <v>3570</v>
      </c>
      <c r="AH6" s="1" t="s">
        <v>239</v>
      </c>
      <c r="AI6" s="1" t="s">
        <v>240</v>
      </c>
      <c r="AJ6" s="1" t="s">
        <v>67</v>
      </c>
      <c r="AK6" s="1" t="s">
        <v>63</v>
      </c>
      <c r="AL6" s="1" t="s">
        <v>68</v>
      </c>
      <c r="AM6" s="1" t="s">
        <v>69</v>
      </c>
      <c r="AN6" s="1" t="s">
        <v>72</v>
      </c>
      <c r="AO6" s="1" t="s">
        <v>241</v>
      </c>
      <c r="AP6" s="4">
        <v>1.17E-2</v>
      </c>
      <c r="AQ6" s="1" t="s">
        <v>186</v>
      </c>
      <c r="AR6" s="1" t="s">
        <v>242</v>
      </c>
      <c r="AS6" s="4">
        <v>1.17E-2</v>
      </c>
      <c r="AT6" s="1" t="s">
        <v>186</v>
      </c>
      <c r="AU6" s="6">
        <f>AP6*(AG6/24)</f>
        <v>1.740375</v>
      </c>
      <c r="AV6" s="7" t="s">
        <v>71</v>
      </c>
      <c r="AW6" s="1" t="s">
        <v>65</v>
      </c>
      <c r="AY6" s="1" t="s">
        <v>64</v>
      </c>
      <c r="AZ6" s="1">
        <v>0</v>
      </c>
      <c r="BB6" s="1">
        <v>0</v>
      </c>
      <c r="BE6" s="1">
        <v>0</v>
      </c>
      <c r="BH6" s="1">
        <v>0</v>
      </c>
      <c r="BI6" s="1">
        <v>0</v>
      </c>
      <c r="BJ6" s="1" t="s">
        <v>64</v>
      </c>
    </row>
    <row r="7" spans="1:64" x14ac:dyDescent="0.25">
      <c r="A7" s="1" t="s">
        <v>210</v>
      </c>
      <c r="B7" s="1" t="s">
        <v>211</v>
      </c>
      <c r="C7" s="1" t="s">
        <v>211</v>
      </c>
      <c r="D7" s="1" t="s">
        <v>212</v>
      </c>
      <c r="E7" s="1" t="s">
        <v>213</v>
      </c>
      <c r="F7" s="1">
        <v>47620</v>
      </c>
      <c r="G7" s="1" t="s">
        <v>61</v>
      </c>
      <c r="H7" s="1" t="s">
        <v>214</v>
      </c>
      <c r="I7" s="1">
        <v>3176258315</v>
      </c>
      <c r="K7" s="1">
        <v>5</v>
      </c>
      <c r="L7" s="1" t="s">
        <v>215</v>
      </c>
      <c r="M7" s="1" t="s">
        <v>216</v>
      </c>
      <c r="N7" s="1" t="s">
        <v>217</v>
      </c>
      <c r="O7" s="1" t="s">
        <v>218</v>
      </c>
      <c r="P7" s="1" t="s">
        <v>219</v>
      </c>
      <c r="Q7" s="1" t="s">
        <v>220</v>
      </c>
      <c r="R7" s="1" t="s">
        <v>221</v>
      </c>
      <c r="S7" s="1">
        <v>2873</v>
      </c>
      <c r="T7" s="1">
        <v>325311</v>
      </c>
      <c r="U7" s="3">
        <v>110060000000</v>
      </c>
      <c r="V7" s="1" t="s">
        <v>222</v>
      </c>
      <c r="W7" s="1" t="s">
        <v>223</v>
      </c>
      <c r="X7" s="2">
        <v>41837</v>
      </c>
      <c r="Y7" s="2">
        <v>42494</v>
      </c>
      <c r="Z7" s="1" t="s">
        <v>62</v>
      </c>
      <c r="AA7" s="1" t="s">
        <v>224</v>
      </c>
      <c r="AB7" s="1" t="s">
        <v>225</v>
      </c>
      <c r="AD7" s="1" t="s">
        <v>226</v>
      </c>
      <c r="AE7" s="1">
        <v>61.012</v>
      </c>
      <c r="AG7" s="1">
        <v>2400</v>
      </c>
      <c r="AH7" s="1" t="s">
        <v>227</v>
      </c>
      <c r="AJ7" s="1" t="s">
        <v>67</v>
      </c>
      <c r="AK7" s="1" t="s">
        <v>63</v>
      </c>
      <c r="AL7" s="1" t="s">
        <v>68</v>
      </c>
      <c r="AM7" s="1" t="s">
        <v>69</v>
      </c>
      <c r="AN7" s="1" t="s">
        <v>70</v>
      </c>
      <c r="AO7" s="1" t="s">
        <v>93</v>
      </c>
      <c r="AP7" s="4">
        <v>1.17E-2</v>
      </c>
      <c r="AQ7" s="1" t="s">
        <v>91</v>
      </c>
      <c r="AR7" s="1" t="s">
        <v>228</v>
      </c>
      <c r="AS7" s="4">
        <v>1.17E-2</v>
      </c>
      <c r="AT7" s="1" t="s">
        <v>91</v>
      </c>
      <c r="AU7" s="6">
        <f>AP7*(AG7/24)</f>
        <v>1.17</v>
      </c>
      <c r="AV7" s="7" t="s">
        <v>71</v>
      </c>
      <c r="AW7" s="1" t="s">
        <v>65</v>
      </c>
      <c r="AY7" s="1" t="s">
        <v>64</v>
      </c>
      <c r="AZ7" s="1">
        <v>0</v>
      </c>
      <c r="BB7" s="1">
        <v>0</v>
      </c>
      <c r="BE7" s="1">
        <v>0</v>
      </c>
      <c r="BH7" s="1">
        <v>0</v>
      </c>
      <c r="BI7" s="1">
        <v>0</v>
      </c>
      <c r="BJ7" s="1" t="s">
        <v>64</v>
      </c>
    </row>
    <row r="8" spans="1:64" x14ac:dyDescent="0.25">
      <c r="A8" s="1" t="s">
        <v>243</v>
      </c>
      <c r="B8" s="1" t="s">
        <v>211</v>
      </c>
      <c r="C8" s="1" t="s">
        <v>211</v>
      </c>
      <c r="D8" s="1" t="s">
        <v>212</v>
      </c>
      <c r="E8" s="1" t="s">
        <v>213</v>
      </c>
      <c r="F8" s="1">
        <v>47620</v>
      </c>
      <c r="G8" s="1" t="s">
        <v>61</v>
      </c>
      <c r="H8" s="1" t="s">
        <v>214</v>
      </c>
      <c r="I8" s="1">
        <v>3176258315</v>
      </c>
      <c r="K8" s="1">
        <v>5</v>
      </c>
      <c r="L8" s="1" t="s">
        <v>215</v>
      </c>
      <c r="M8" s="1" t="s">
        <v>216</v>
      </c>
      <c r="N8" s="1" t="s">
        <v>217</v>
      </c>
      <c r="O8" s="1" t="s">
        <v>218</v>
      </c>
      <c r="P8" s="1" t="s">
        <v>219</v>
      </c>
      <c r="Q8" s="1" t="s">
        <v>220</v>
      </c>
      <c r="R8" s="1" t="s">
        <v>221</v>
      </c>
      <c r="S8" s="1">
        <v>2873</v>
      </c>
      <c r="T8" s="1">
        <v>325311</v>
      </c>
      <c r="U8" s="3">
        <v>110060000000</v>
      </c>
      <c r="V8" s="1" t="s">
        <v>222</v>
      </c>
      <c r="W8" s="1" t="s">
        <v>223</v>
      </c>
      <c r="X8" s="2">
        <v>41863</v>
      </c>
      <c r="Y8" s="2">
        <v>42495</v>
      </c>
      <c r="Z8" s="1" t="s">
        <v>62</v>
      </c>
      <c r="AA8" s="1" t="s">
        <v>224</v>
      </c>
      <c r="AB8" s="1" t="s">
        <v>225</v>
      </c>
      <c r="AD8" s="1" t="s">
        <v>226</v>
      </c>
      <c r="AE8" s="1">
        <v>61.012</v>
      </c>
      <c r="AG8" s="1">
        <v>2400</v>
      </c>
      <c r="AH8" s="1" t="s">
        <v>227</v>
      </c>
      <c r="AJ8" s="1" t="s">
        <v>67</v>
      </c>
      <c r="AK8" s="1" t="s">
        <v>63</v>
      </c>
      <c r="AL8" s="1" t="s">
        <v>68</v>
      </c>
      <c r="AM8" s="1" t="s">
        <v>69</v>
      </c>
      <c r="AN8" s="1" t="s">
        <v>70</v>
      </c>
      <c r="AO8" s="1" t="s">
        <v>93</v>
      </c>
      <c r="AP8" s="4">
        <v>1.17E-2</v>
      </c>
      <c r="AQ8" s="1" t="s">
        <v>91</v>
      </c>
      <c r="AR8" s="1" t="s">
        <v>228</v>
      </c>
      <c r="AS8" s="4">
        <v>1.17E-2</v>
      </c>
      <c r="AT8" s="1" t="s">
        <v>91</v>
      </c>
      <c r="AU8" s="6">
        <f>AP8*(AG8/24)</f>
        <v>1.17</v>
      </c>
      <c r="AV8" s="7" t="s">
        <v>108</v>
      </c>
      <c r="AW8" s="1" t="s">
        <v>65</v>
      </c>
      <c r="AY8" s="1" t="s">
        <v>64</v>
      </c>
      <c r="AZ8" s="1">
        <v>0</v>
      </c>
      <c r="BB8" s="1">
        <v>0</v>
      </c>
      <c r="BE8" s="1">
        <v>0</v>
      </c>
      <c r="BH8" s="1">
        <v>0</v>
      </c>
      <c r="BI8" s="1">
        <v>0</v>
      </c>
      <c r="BJ8" s="1" t="s">
        <v>64</v>
      </c>
    </row>
    <row r="9" spans="1:64" x14ac:dyDescent="0.25">
      <c r="A9" s="1" t="s">
        <v>73</v>
      </c>
      <c r="B9" s="1" t="s">
        <v>74</v>
      </c>
      <c r="C9" s="1" t="s">
        <v>74</v>
      </c>
      <c r="D9" s="1" t="s">
        <v>75</v>
      </c>
      <c r="E9" s="1" t="s">
        <v>76</v>
      </c>
      <c r="F9" s="1">
        <v>71730</v>
      </c>
      <c r="G9" s="1" t="s">
        <v>61</v>
      </c>
      <c r="H9" s="1" t="s">
        <v>77</v>
      </c>
      <c r="I9" s="1">
        <v>8708631125</v>
      </c>
      <c r="J9" s="1" t="s">
        <v>78</v>
      </c>
      <c r="K9" s="1">
        <v>6</v>
      </c>
      <c r="L9" s="1" t="s">
        <v>79</v>
      </c>
      <c r="M9" s="1" t="s">
        <v>80</v>
      </c>
      <c r="N9" s="1" t="s">
        <v>81</v>
      </c>
      <c r="O9" s="1" t="s">
        <v>82</v>
      </c>
      <c r="P9" s="1" t="s">
        <v>83</v>
      </c>
      <c r="R9" s="1" t="s">
        <v>84</v>
      </c>
      <c r="S9" s="1">
        <v>5169</v>
      </c>
      <c r="T9" s="1">
        <v>325188</v>
      </c>
      <c r="U9" s="1" t="s">
        <v>85</v>
      </c>
      <c r="V9" s="1" t="s">
        <v>86</v>
      </c>
      <c r="W9" s="1" t="s">
        <v>87</v>
      </c>
      <c r="X9" s="2">
        <v>42803</v>
      </c>
      <c r="Y9" s="2">
        <v>42803</v>
      </c>
      <c r="Z9" s="1" t="s">
        <v>88</v>
      </c>
      <c r="AA9" s="1" t="s">
        <v>89</v>
      </c>
      <c r="AB9" s="1" t="s">
        <v>90</v>
      </c>
      <c r="AD9" s="1" t="s">
        <v>95</v>
      </c>
      <c r="AE9" s="1">
        <v>62.999000000000002</v>
      </c>
      <c r="AG9" s="1">
        <v>64.599999999999994</v>
      </c>
      <c r="AH9" s="1" t="s">
        <v>96</v>
      </c>
      <c r="AJ9" s="1" t="s">
        <v>67</v>
      </c>
      <c r="AK9" s="1" t="s">
        <v>63</v>
      </c>
      <c r="AL9" s="1" t="s">
        <v>68</v>
      </c>
      <c r="AM9" s="1" t="s">
        <v>69</v>
      </c>
      <c r="AN9" s="1" t="s">
        <v>70</v>
      </c>
      <c r="AO9" s="1" t="s">
        <v>93</v>
      </c>
      <c r="AP9" s="4">
        <v>0.02</v>
      </c>
      <c r="AQ9" s="1" t="s">
        <v>91</v>
      </c>
      <c r="AR9" s="1" t="s">
        <v>94</v>
      </c>
      <c r="AS9" s="4">
        <v>0.02</v>
      </c>
      <c r="AT9" s="1" t="s">
        <v>91</v>
      </c>
      <c r="AU9" s="6">
        <f>AP9*AG9</f>
        <v>1.2919999999999998</v>
      </c>
      <c r="AV9" s="7" t="s">
        <v>266</v>
      </c>
      <c r="AW9" s="1" t="s">
        <v>65</v>
      </c>
      <c r="AZ9" s="1">
        <v>0</v>
      </c>
      <c r="BB9" s="1">
        <v>0</v>
      </c>
      <c r="BE9" s="1">
        <v>0</v>
      </c>
      <c r="BH9" s="1">
        <v>0</v>
      </c>
      <c r="BI9" s="1">
        <v>0</v>
      </c>
      <c r="BJ9" s="1" t="s">
        <v>64</v>
      </c>
    </row>
    <row r="10" spans="1:64" x14ac:dyDescent="0.25">
      <c r="A10" s="1" t="s">
        <v>97</v>
      </c>
      <c r="B10" s="1" t="s">
        <v>74</v>
      </c>
      <c r="C10" s="1" t="s">
        <v>74</v>
      </c>
      <c r="D10" s="1" t="s">
        <v>75</v>
      </c>
      <c r="E10" s="1" t="s">
        <v>76</v>
      </c>
      <c r="F10" s="1">
        <v>71730</v>
      </c>
      <c r="G10" s="1" t="s">
        <v>61</v>
      </c>
      <c r="H10" s="1" t="s">
        <v>77</v>
      </c>
      <c r="I10" s="1">
        <v>8708631125</v>
      </c>
      <c r="J10" s="1" t="s">
        <v>78</v>
      </c>
      <c r="K10" s="1">
        <v>6</v>
      </c>
      <c r="L10" s="1" t="s">
        <v>79</v>
      </c>
      <c r="M10" s="1" t="s">
        <v>80</v>
      </c>
      <c r="N10" s="1" t="s">
        <v>81</v>
      </c>
      <c r="O10" s="1" t="s">
        <v>82</v>
      </c>
      <c r="P10" s="1" t="s">
        <v>83</v>
      </c>
      <c r="R10" s="1" t="s">
        <v>84</v>
      </c>
      <c r="S10" s="1">
        <v>2819</v>
      </c>
      <c r="T10" s="1">
        <v>325188</v>
      </c>
      <c r="U10" s="3">
        <v>110001000000</v>
      </c>
      <c r="V10" s="1" t="s">
        <v>86</v>
      </c>
      <c r="W10" s="1" t="s">
        <v>87</v>
      </c>
      <c r="X10" s="2">
        <v>42923</v>
      </c>
      <c r="Y10" s="2">
        <v>43006</v>
      </c>
      <c r="Z10" s="1" t="s">
        <v>88</v>
      </c>
      <c r="AA10" s="1" t="s">
        <v>89</v>
      </c>
      <c r="AB10" s="1" t="s">
        <v>90</v>
      </c>
      <c r="AD10" s="1" t="s">
        <v>95</v>
      </c>
      <c r="AE10" s="1">
        <v>62.999000000000002</v>
      </c>
      <c r="AG10" s="1">
        <v>64.599999999999994</v>
      </c>
      <c r="AH10" s="1" t="s">
        <v>96</v>
      </c>
      <c r="AJ10" s="1" t="s">
        <v>67</v>
      </c>
      <c r="AK10" s="1" t="s">
        <v>63</v>
      </c>
      <c r="AL10" s="1" t="s">
        <v>68</v>
      </c>
      <c r="AM10" s="1" t="s">
        <v>69</v>
      </c>
      <c r="AN10" s="1" t="s">
        <v>70</v>
      </c>
      <c r="AO10" s="1" t="s">
        <v>93</v>
      </c>
      <c r="AP10" s="4">
        <v>0.02</v>
      </c>
      <c r="AQ10" s="1" t="s">
        <v>91</v>
      </c>
      <c r="AR10" s="1" t="s">
        <v>94</v>
      </c>
      <c r="AS10" s="4">
        <v>0.02</v>
      </c>
      <c r="AT10" s="1" t="s">
        <v>91</v>
      </c>
      <c r="AU10" s="6">
        <f>AP10*AG10</f>
        <v>1.2919999999999998</v>
      </c>
      <c r="AV10" s="7" t="s">
        <v>266</v>
      </c>
      <c r="AW10" s="1" t="s">
        <v>65</v>
      </c>
      <c r="AZ10" s="1">
        <v>0</v>
      </c>
      <c r="BB10" s="1">
        <v>0</v>
      </c>
      <c r="BE10" s="1">
        <v>0</v>
      </c>
      <c r="BH10" s="1">
        <v>0</v>
      </c>
      <c r="BI10" s="1">
        <v>0</v>
      </c>
      <c r="BJ10" s="1" t="s">
        <v>64</v>
      </c>
    </row>
    <row r="11" spans="1:64" x14ac:dyDescent="0.25">
      <c r="A11" s="1" t="s">
        <v>60</v>
      </c>
      <c r="B11" s="1" t="s">
        <v>264</v>
      </c>
      <c r="C11" s="1" t="s">
        <v>265</v>
      </c>
      <c r="AD11" s="1" t="s">
        <v>184</v>
      </c>
      <c r="AE11" s="1">
        <v>62.99</v>
      </c>
      <c r="AG11" s="1">
        <v>1800</v>
      </c>
      <c r="AH11" s="1" t="s">
        <v>123</v>
      </c>
      <c r="AJ11" s="1" t="s">
        <v>67</v>
      </c>
      <c r="AO11" s="1" t="s">
        <v>93</v>
      </c>
      <c r="AP11" s="4">
        <v>2.9</v>
      </c>
      <c r="AQ11" s="1" t="s">
        <v>266</v>
      </c>
      <c r="AS11" s="5">
        <f>AP11/(AG11/24)</f>
        <v>3.8666666666666669E-2</v>
      </c>
      <c r="AT11" s="1" t="s">
        <v>91</v>
      </c>
      <c r="AU11" s="7">
        <v>2.9</v>
      </c>
      <c r="AV11" s="7" t="s">
        <v>266</v>
      </c>
    </row>
    <row r="12" spans="1:64" x14ac:dyDescent="0.25">
      <c r="A12" s="1" t="s">
        <v>244</v>
      </c>
      <c r="B12" s="1" t="s">
        <v>245</v>
      </c>
      <c r="C12" s="1" t="s">
        <v>246</v>
      </c>
      <c r="D12" s="1" t="s">
        <v>107</v>
      </c>
      <c r="E12" s="1" t="s">
        <v>98</v>
      </c>
      <c r="F12" s="1" t="s">
        <v>247</v>
      </c>
      <c r="G12" s="1" t="s">
        <v>61</v>
      </c>
      <c r="H12" s="1" t="s">
        <v>248</v>
      </c>
      <c r="I12" s="1">
        <v>2254738291</v>
      </c>
      <c r="J12" s="1" t="s">
        <v>249</v>
      </c>
      <c r="K12" s="1">
        <v>6</v>
      </c>
      <c r="L12" s="1" t="s">
        <v>99</v>
      </c>
      <c r="M12" s="1" t="s">
        <v>100</v>
      </c>
      <c r="N12" s="1" t="s">
        <v>101</v>
      </c>
      <c r="O12" s="1" t="s">
        <v>102</v>
      </c>
      <c r="P12" s="1" t="s">
        <v>103</v>
      </c>
      <c r="Q12" s="1" t="s">
        <v>250</v>
      </c>
      <c r="R12" s="1" t="s">
        <v>251</v>
      </c>
      <c r="S12" s="1">
        <v>2873</v>
      </c>
      <c r="T12" s="1">
        <v>325311</v>
      </c>
      <c r="U12" s="1" t="s">
        <v>104</v>
      </c>
      <c r="V12" s="1" t="s">
        <v>252</v>
      </c>
      <c r="W12" s="1" t="s">
        <v>253</v>
      </c>
      <c r="X12" s="2">
        <v>40032</v>
      </c>
      <c r="Y12" s="2">
        <v>40045</v>
      </c>
      <c r="Z12" s="1" t="s">
        <v>88</v>
      </c>
      <c r="AB12" s="1" t="s">
        <v>254</v>
      </c>
      <c r="AC12" s="1" t="s">
        <v>255</v>
      </c>
      <c r="AD12" s="1" t="s">
        <v>256</v>
      </c>
      <c r="AE12" s="1">
        <v>61.012</v>
      </c>
      <c r="AI12" s="1" t="s">
        <v>257</v>
      </c>
      <c r="AJ12" s="1" t="s">
        <v>67</v>
      </c>
      <c r="AK12" s="1" t="s">
        <v>63</v>
      </c>
      <c r="AL12" s="1" t="s">
        <v>68</v>
      </c>
      <c r="AM12" s="1" t="s">
        <v>69</v>
      </c>
      <c r="AN12" s="1" t="s">
        <v>70</v>
      </c>
      <c r="AO12" s="1" t="s">
        <v>261</v>
      </c>
      <c r="AP12" s="4">
        <v>5.59</v>
      </c>
      <c r="AQ12" s="1" t="s">
        <v>71</v>
      </c>
      <c r="AS12" s="5"/>
      <c r="AU12" s="7">
        <v>5.59</v>
      </c>
      <c r="AV12" s="7" t="s">
        <v>71</v>
      </c>
      <c r="AW12" s="1" t="s">
        <v>65</v>
      </c>
      <c r="AX12" s="1" t="s">
        <v>105</v>
      </c>
      <c r="AY12" s="1" t="s">
        <v>66</v>
      </c>
      <c r="AZ12" s="1">
        <v>0</v>
      </c>
      <c r="BA12" s="1" t="s">
        <v>66</v>
      </c>
      <c r="BB12" s="1">
        <v>6.55</v>
      </c>
      <c r="BC12" s="1" t="s">
        <v>92</v>
      </c>
      <c r="BE12" s="1">
        <v>0</v>
      </c>
      <c r="BH12" s="1">
        <v>0</v>
      </c>
      <c r="BI12" s="1">
        <v>0</v>
      </c>
      <c r="BJ12" s="1" t="s">
        <v>64</v>
      </c>
      <c r="BL12" s="1" t="s">
        <v>258</v>
      </c>
    </row>
    <row r="13" spans="1:64" x14ac:dyDescent="0.25">
      <c r="A13" s="1" t="s">
        <v>190</v>
      </c>
      <c r="B13" s="1" t="s">
        <v>191</v>
      </c>
      <c r="C13" s="1" t="s">
        <v>191</v>
      </c>
      <c r="D13" s="1" t="s">
        <v>111</v>
      </c>
      <c r="E13" s="1" t="s">
        <v>192</v>
      </c>
      <c r="F13" s="1">
        <v>60601</v>
      </c>
      <c r="G13" s="1" t="s">
        <v>61</v>
      </c>
      <c r="H13" s="1" t="s">
        <v>193</v>
      </c>
      <c r="I13" s="1" t="s">
        <v>194</v>
      </c>
      <c r="J13" s="1" t="s">
        <v>195</v>
      </c>
      <c r="K13" s="1">
        <v>5</v>
      </c>
      <c r="L13" s="1" t="s">
        <v>196</v>
      </c>
      <c r="M13" s="1" t="s">
        <v>197</v>
      </c>
      <c r="N13" s="1" t="s">
        <v>198</v>
      </c>
      <c r="O13" s="1" t="s">
        <v>199</v>
      </c>
      <c r="P13" s="1" t="s">
        <v>200</v>
      </c>
      <c r="Q13" s="1" t="s">
        <v>201</v>
      </c>
      <c r="R13" s="1">
        <v>13060007</v>
      </c>
      <c r="S13" s="1">
        <v>2873</v>
      </c>
      <c r="T13" s="1">
        <v>325311</v>
      </c>
      <c r="U13" s="3">
        <v>110056000000</v>
      </c>
      <c r="V13" s="1" t="s">
        <v>202</v>
      </c>
      <c r="W13" s="1" t="s">
        <v>203</v>
      </c>
      <c r="X13" s="2">
        <v>41997</v>
      </c>
      <c r="Y13" s="2">
        <v>42495</v>
      </c>
      <c r="Z13" s="1" t="s">
        <v>62</v>
      </c>
      <c r="AA13" s="1" t="s">
        <v>204</v>
      </c>
      <c r="AB13" s="1" t="s">
        <v>205</v>
      </c>
      <c r="AD13" s="1" t="s">
        <v>206</v>
      </c>
      <c r="AE13" s="1">
        <v>61.012</v>
      </c>
      <c r="AF13" s="1" t="s">
        <v>110</v>
      </c>
      <c r="AG13" s="1">
        <v>2789</v>
      </c>
      <c r="AH13" s="1" t="s">
        <v>207</v>
      </c>
      <c r="AJ13" s="1" t="s">
        <v>67</v>
      </c>
      <c r="AK13" s="1" t="s">
        <v>208</v>
      </c>
      <c r="AL13" s="1" t="s">
        <v>68</v>
      </c>
      <c r="AM13" s="1" t="s">
        <v>69</v>
      </c>
      <c r="AN13" s="1" t="s">
        <v>64</v>
      </c>
      <c r="AP13" s="4">
        <v>3.11</v>
      </c>
      <c r="AQ13" s="1" t="s">
        <v>71</v>
      </c>
      <c r="AR13" s="1" t="s">
        <v>209</v>
      </c>
      <c r="AS13" s="5">
        <f>AP13/(AG13/24)</f>
        <v>2.6762280387235569E-2</v>
      </c>
      <c r="AU13" s="7">
        <v>3.11</v>
      </c>
      <c r="AV13" s="7" t="s">
        <v>71</v>
      </c>
      <c r="AW13" s="1" t="s">
        <v>65</v>
      </c>
      <c r="AY13" s="1" t="s">
        <v>66</v>
      </c>
      <c r="AZ13" s="1">
        <v>0</v>
      </c>
      <c r="BA13" s="1" t="s">
        <v>66</v>
      </c>
      <c r="BB13" s="1">
        <v>0</v>
      </c>
      <c r="BE13" s="1">
        <v>0</v>
      </c>
      <c r="BH13" s="1">
        <v>0</v>
      </c>
      <c r="BI13" s="1">
        <v>0</v>
      </c>
      <c r="BJ13" s="1" t="s">
        <v>64</v>
      </c>
    </row>
  </sheetData>
  <sortState ref="A2:BL14">
    <sortCondition ref="AO1"/>
  </sortState>
  <conditionalFormatting sqref="AP2:AP1048576">
    <cfRule type="duplicateValues" dxfId="3" priority="4"/>
  </conditionalFormatting>
  <conditionalFormatting sqref="AP1">
    <cfRule type="duplicateValues" dxfId="2" priority="3"/>
  </conditionalFormatting>
  <conditionalFormatting sqref="AS4:AS10">
    <cfRule type="duplicateValues" dxfId="1" priority="2"/>
  </conditionalFormatting>
  <conditionalFormatting sqref="AU9:AU13">
    <cfRule type="duplicateValues" dxfId="0" priority="8"/>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Other Inorganic Chemical Manuf.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2019-07-25T21:56:47Z</dcterms:created>
  <dcterms:modified xsi:type="dcterms:W3CDTF">2019-07-25T23:09:06Z</dcterms:modified>
</cp:coreProperties>
</file>